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35" yWindow="-75" windowWidth="19440" windowHeight="12435"/>
  </bookViews>
  <sheets>
    <sheet name="лист" sheetId="1" r:id="rId1"/>
  </sheets>
  <definedNames>
    <definedName name="_xlnm.Print_Titles" localSheetId="0">лист!$5:$6</definedName>
  </definedNames>
  <calcPr calcId="145621"/>
</workbook>
</file>

<file path=xl/calcChain.xml><?xml version="1.0" encoding="utf-8"?>
<calcChain xmlns="http://schemas.openxmlformats.org/spreadsheetml/2006/main">
  <c r="D50" i="1" l="1"/>
  <c r="C50" i="1"/>
  <c r="E50" i="1" l="1"/>
  <c r="F50" i="1"/>
  <c r="G18" i="1" l="1"/>
  <c r="G49" i="1" l="1"/>
  <c r="G47" i="1" l="1"/>
  <c r="G48" i="1"/>
  <c r="G14" i="1"/>
  <c r="H14" i="1"/>
  <c r="H46" i="1" l="1"/>
  <c r="G46" i="1"/>
  <c r="G19" i="1" l="1"/>
  <c r="G17" i="1"/>
  <c r="H13" i="1" l="1"/>
  <c r="H10" i="1"/>
  <c r="H32" i="1"/>
  <c r="H31" i="1"/>
  <c r="H30" i="1"/>
  <c r="H28" i="1"/>
  <c r="H27" i="1"/>
  <c r="H26" i="1"/>
  <c r="G45" i="1" l="1"/>
  <c r="H45" i="1"/>
  <c r="G25" i="1"/>
  <c r="H9" i="1" l="1"/>
  <c r="H11" i="1"/>
  <c r="H12" i="1"/>
  <c r="H21" i="1"/>
  <c r="H22" i="1"/>
  <c r="H23" i="1"/>
  <c r="H34" i="1"/>
  <c r="H35" i="1"/>
  <c r="H36" i="1"/>
  <c r="H37" i="1"/>
  <c r="H39" i="1"/>
  <c r="H40" i="1"/>
  <c r="H41" i="1"/>
  <c r="H42" i="1"/>
  <c r="H44" i="1"/>
  <c r="H25" i="1" l="1"/>
  <c r="G8" i="1" l="1"/>
  <c r="G9" i="1"/>
  <c r="G10" i="1"/>
  <c r="G11" i="1"/>
  <c r="G12" i="1"/>
  <c r="G13" i="1"/>
  <c r="G15" i="1"/>
  <c r="G21" i="1"/>
  <c r="G22" i="1"/>
  <c r="G23" i="1"/>
  <c r="G24" i="1"/>
  <c r="G26" i="1"/>
  <c r="G27" i="1"/>
  <c r="G28" i="1"/>
  <c r="G29" i="1"/>
  <c r="G30" i="1"/>
  <c r="G31" i="1"/>
  <c r="G32" i="1"/>
  <c r="G34" i="1"/>
  <c r="G35" i="1"/>
  <c r="G36" i="1"/>
  <c r="G37" i="1"/>
  <c r="G39" i="1"/>
  <c r="G40" i="1"/>
  <c r="G41" i="1"/>
  <c r="G42" i="1"/>
  <c r="G43" i="1"/>
  <c r="G44" i="1"/>
  <c r="H50" i="1" l="1"/>
  <c r="G16" i="1"/>
  <c r="G38" i="1"/>
  <c r="H38" i="1"/>
  <c r="G33" i="1"/>
  <c r="H33" i="1"/>
  <c r="H20" i="1"/>
  <c r="G20" i="1"/>
  <c r="H7" i="1"/>
  <c r="G7" i="1"/>
  <c r="G50" i="1" l="1"/>
</calcChain>
</file>

<file path=xl/sharedStrings.xml><?xml version="1.0" encoding="utf-8"?>
<sst xmlns="http://schemas.openxmlformats.org/spreadsheetml/2006/main" count="113" uniqueCount="100">
  <si>
    <t>Единица измерения: тыс. руб.</t>
  </si>
  <si>
    <t>Наименование показателя</t>
  </si>
  <si>
    <t>ВСЕГО РАСХОДОВ:</t>
  </si>
  <si>
    <t>Динамика исполнения бюджета в разрезе муниципальных программ /подпрограмм</t>
  </si>
  <si>
    <t>Исполнено</t>
  </si>
  <si>
    <t>Сумма</t>
  </si>
  <si>
    <t>%</t>
  </si>
  <si>
    <t xml:space="preserve"> Муниципальная программа "Обеспечение комфортной городской среды в ЗАТО г. Североморск"</t>
  </si>
  <si>
    <t>Подпрограмма "Автомобильные дороги  и проезды ЗАТО г. Североморск"</t>
  </si>
  <si>
    <t>Подпрограмма "Комплексная эксплуатация муниципальных объектов уличного (наружного) освещения"</t>
  </si>
  <si>
    <t>Подпрограмма "Энергосбережение и повышение энергоэффективности на территории ЗАТО г. Североморск "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</si>
  <si>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</si>
  <si>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 xml:space="preserve">Подпрограмма "Муниципальный жилищный фонд  ЗАТО г. Североморск" </t>
  </si>
  <si>
    <t>Подпрограмма "Осуществление прочих мероприятий по благоустройству в ЗАТО г. Североморск"</t>
  </si>
  <si>
    <t xml:space="preserve">Подпрограмма "Городские парки и скверы - центры отдыха Североморцев"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</si>
  <si>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</si>
  <si>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Подпрограмма "Развитие потребительского рынка ЗАТО г. Североморск"</t>
  </si>
  <si>
    <t xml:space="preserve">Подпрограмма "Создание условий для эффективного использования муниципального  имущества ЗАТО г. Североморск" </t>
  </si>
  <si>
    <t>Подпрограмма "Развитие информационного общества, создание системы "Электронный муниципалитет" в ЗАТО г. Североморск"</t>
  </si>
  <si>
    <t>Подпрограмма "Развитие муниципальной службы в муниципальном образовании ЗАТО г. Североморск"</t>
  </si>
  <si>
    <t xml:space="preserve">Подпрограмма "Поддержка общественных объединений и организаций в ЗАТО г. Североморск" </t>
  </si>
  <si>
    <t>Подпрограмма "Охрана окружающей среды ЗАТО г. Североморск"</t>
  </si>
  <si>
    <t>Подпрограмма "Профилактика правонарушений в ЗАТО г. Североморск"</t>
  </si>
  <si>
    <t>Подпрограмма "Доступная среда в ЗАТО г. Североморск"</t>
  </si>
  <si>
    <t>Подпрограмма "Дополнительные меры социальной поддержки отдельных категорий граждан ЗАТО г. Североморск"</t>
  </si>
  <si>
    <t>Подпрограмма "Профилактика наркомании, алкоголизма и токсикомании в ЗАТО г. Североморск"</t>
  </si>
  <si>
    <t>Подпрограмма "Развитие физической культуры и спорта и формирования здорового образа жизни в ЗАТО г. Североморск"</t>
  </si>
  <si>
    <t>Подпрограмма "Молодежь Североморска"</t>
  </si>
  <si>
    <t>Подпрограмма "Развитие дошкольного, общего и дополнительного образования детей"</t>
  </si>
  <si>
    <t xml:space="preserve">Муниципальная программа "Развитие образования ЗАТО г. Североморск" </t>
  </si>
  <si>
    <t xml:space="preserve">Подпрограмма "Школьное питание" </t>
  </si>
  <si>
    <t xml:space="preserve">Подпрограмма "Североморск - город без сирот" </t>
  </si>
  <si>
    <t xml:space="preserve">Подпрограмма "Отдых и оздоровление детей" 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</si>
  <si>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</si>
  <si>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</si>
  <si>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Подпрограмма "Совершенствование библиотечного, библиографического и информационного обслуживания пользователей"</t>
  </si>
  <si>
    <t xml:space="preserve">Подпрограмма "Совершенствование организации досуга и развитие творческих способностей граждан" </t>
  </si>
  <si>
    <t xml:space="preserve">Подпрограмма "Совершенствование музейного обслуживания граждан" 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</si>
  <si>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</si>
  <si>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0800000000</t>
  </si>
  <si>
    <t>0900000000</t>
  </si>
  <si>
    <t>0710000000</t>
  </si>
  <si>
    <t>0700000000</t>
  </si>
  <si>
    <t>0660000000</t>
  </si>
  <si>
    <t>0650000000</t>
  </si>
  <si>
    <t>0640000000</t>
  </si>
  <si>
    <t>0630000000</t>
  </si>
  <si>
    <t>0620000000</t>
  </si>
  <si>
    <t>0610000000</t>
  </si>
  <si>
    <t>0600000000</t>
  </si>
  <si>
    <t>0540000000</t>
  </si>
  <si>
    <t>0530000000</t>
  </si>
  <si>
    <t>0520000000</t>
  </si>
  <si>
    <t>0510000000</t>
  </si>
  <si>
    <t>0500000000</t>
  </si>
  <si>
    <t>0470000000</t>
  </si>
  <si>
    <t>0460000000</t>
  </si>
  <si>
    <t>0450000000</t>
  </si>
  <si>
    <t>0440000000</t>
  </si>
  <si>
    <t>0430000000</t>
  </si>
  <si>
    <t>0420000000</t>
  </si>
  <si>
    <t>0410000000</t>
  </si>
  <si>
    <t>0400000000</t>
  </si>
  <si>
    <t>0340000000</t>
  </si>
  <si>
    <t>0330000000</t>
  </si>
  <si>
    <t>0320000000</t>
  </si>
  <si>
    <t>0310000000</t>
  </si>
  <si>
    <t>0300000000</t>
  </si>
  <si>
    <t>0220000000</t>
  </si>
  <si>
    <t>0210000000</t>
  </si>
  <si>
    <t>0200000000</t>
  </si>
  <si>
    <t>0180000000</t>
  </si>
  <si>
    <t>0160000000</t>
  </si>
  <si>
    <t>0150000000</t>
  </si>
  <si>
    <t>0140000000</t>
  </si>
  <si>
    <t>0130000000</t>
  </si>
  <si>
    <t>0120000000</t>
  </si>
  <si>
    <t>0110000000</t>
  </si>
  <si>
    <t>0100000000</t>
  </si>
  <si>
    <t>0170000000</t>
  </si>
  <si>
    <t>Подпрограмма "Транспортная инфраструктура ЗАТО г. Североморск"</t>
  </si>
  <si>
    <t>0230000000</t>
  </si>
  <si>
    <t>Подпрограмма "Поддержка социально - ориентированных некоммерческих организаций"</t>
  </si>
  <si>
    <t>1000000000</t>
  </si>
  <si>
    <t>2020 год</t>
  </si>
  <si>
    <t>Уточненный план</t>
  </si>
  <si>
    <t>Подпрограмма 6. "Создание условий для обеспечения и развития в сфере культуры, спорта и молодежной политики"</t>
  </si>
  <si>
    <t>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</si>
  <si>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Подпрограмма 1. "Управление муниципальными финансами"</t>
  </si>
  <si>
    <t>Муниципальная  программа 8. "Формирование современной городской среды ЗАТО г.Североморск"</t>
  </si>
  <si>
    <t>Муниципальная  программа 9. "Повышение безопасности дорожного движения и снижение дорожно-транспортного травматизма в ЗАТО г. Североморск"</t>
  </si>
  <si>
    <t>-</t>
  </si>
  <si>
    <t>Целевая статья</t>
  </si>
  <si>
    <t>2021 год</t>
  </si>
  <si>
    <t>Отклонение исполнения  (2021 к 2020)</t>
  </si>
  <si>
    <t>за 6 месяцев 2020 и 2021 годов</t>
  </si>
  <si>
    <t>Муниципальная  программа 10. "Профилактика терроризма, экстремизма и ликвидация последствий проявления терроризма и экстремизма на территории ЗАТО г. Североморск"</t>
  </si>
  <si>
    <t>Муниципальная программа 1. "Улучшение качества и безопасности жизни населения"</t>
  </si>
  <si>
    <t>Муниципальная программа 2. "Развитие конкурентоспособной экономики ЗАТО г. Североморск"</t>
  </si>
  <si>
    <t>Муниципальная программа 3. "Развитие муниципального управления и гражданского общества в ЗАТО г. Североморск"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</si>
</sst>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Arial Cyr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0"/>
      <color rgb="FFFF0000"/>
      <name val="Times New Roman"/>
      <family val="1"/>
      <charset val="204"/>
    </font>
    <font>
      <b/>
      <sz val="12"/>
      <color rgb="FF000000"/>
      <name val="Arial Cyr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2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0" fontId="23" fillId="0" borderId="0">
      <alignment wrapText="1"/>
    </xf>
    <xf numFmtId="0" fontId="23" fillId="0" borderId="0"/>
    <xf numFmtId="0" fontId="24" fillId="0" borderId="0">
      <alignment horizontal="center" wrapText="1"/>
    </xf>
    <xf numFmtId="0" fontId="24" fillId="0" borderId="0">
      <alignment horizontal="center"/>
    </xf>
    <xf numFmtId="0" fontId="23" fillId="0" borderId="0">
      <alignment horizontal="right"/>
    </xf>
    <xf numFmtId="0" fontId="23" fillId="0" borderId="15">
      <alignment horizontal="center" vertical="center" wrapText="1"/>
    </xf>
    <xf numFmtId="49" fontId="23" fillId="0" borderId="15">
      <alignment horizontal="center" vertical="top" shrinkToFit="1"/>
    </xf>
    <xf numFmtId="0" fontId="25" fillId="0" borderId="15">
      <alignment horizontal="left"/>
    </xf>
    <xf numFmtId="4" fontId="25" fillId="8" borderId="15">
      <alignment horizontal="right" vertical="top" shrinkToFit="1"/>
    </xf>
    <xf numFmtId="10" fontId="25" fillId="8" borderId="15">
      <alignment horizontal="right" vertical="top" shrinkToFit="1"/>
    </xf>
    <xf numFmtId="0" fontId="23" fillId="0" borderId="0">
      <alignment horizontal="left" wrapText="1"/>
    </xf>
    <xf numFmtId="0" fontId="25" fillId="0" borderId="15">
      <alignment vertical="top" wrapText="1"/>
    </xf>
    <xf numFmtId="4" fontId="25" fillId="34" borderId="15">
      <alignment horizontal="right" vertical="top" shrinkToFit="1"/>
    </xf>
    <xf numFmtId="10" fontId="25" fillId="34" borderId="15">
      <alignment horizontal="right" vertical="top" shrinkToFit="1"/>
    </xf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35" borderId="0"/>
    <xf numFmtId="0" fontId="23" fillId="35" borderId="16"/>
    <xf numFmtId="0" fontId="23" fillId="35" borderId="17"/>
    <xf numFmtId="49" fontId="23" fillId="0" borderId="15">
      <alignment horizontal="left" vertical="top" wrapText="1" indent="2"/>
    </xf>
    <xf numFmtId="4" fontId="23" fillId="0" borderId="15">
      <alignment horizontal="right" vertical="top" shrinkToFit="1"/>
    </xf>
    <xf numFmtId="10" fontId="23" fillId="0" borderId="15">
      <alignment horizontal="right" vertical="top" shrinkToFit="1"/>
    </xf>
    <xf numFmtId="0" fontId="23" fillId="35" borderId="17">
      <alignment shrinkToFit="1"/>
    </xf>
    <xf numFmtId="0" fontId="23" fillId="35" borderId="18"/>
    <xf numFmtId="0" fontId="23" fillId="35" borderId="17">
      <alignment horizontal="center"/>
    </xf>
    <xf numFmtId="0" fontId="23" fillId="35" borderId="17">
      <alignment horizontal="left"/>
    </xf>
    <xf numFmtId="0" fontId="23" fillId="35" borderId="18">
      <alignment horizontal="center"/>
    </xf>
    <xf numFmtId="0" fontId="23" fillId="35" borderId="18">
      <alignment horizontal="left"/>
    </xf>
    <xf numFmtId="4" fontId="35" fillId="34" borderId="15">
      <alignment horizontal="right" vertical="top" shrinkToFit="1"/>
    </xf>
    <xf numFmtId="0" fontId="36" fillId="0" borderId="15">
      <alignment horizontal="center" vertical="center" wrapText="1"/>
    </xf>
    <xf numFmtId="0" fontId="36" fillId="0" borderId="0">
      <alignment horizontal="left" wrapText="1"/>
    </xf>
    <xf numFmtId="0" fontId="26" fillId="0" borderId="0"/>
    <xf numFmtId="0" fontId="36" fillId="0" borderId="0">
      <alignment wrapText="1"/>
    </xf>
    <xf numFmtId="0" fontId="36" fillId="0" borderId="0"/>
    <xf numFmtId="0" fontId="38" fillId="0" borderId="0">
      <alignment horizontal="center" wrapText="1"/>
    </xf>
    <xf numFmtId="0" fontId="38" fillId="0" borderId="0">
      <alignment horizontal="center"/>
    </xf>
    <xf numFmtId="0" fontId="36" fillId="0" borderId="0">
      <alignment horizontal="right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5" fillId="0" borderId="15">
      <alignment vertical="top" wrapText="1"/>
    </xf>
    <xf numFmtId="1" fontId="36" fillId="0" borderId="15">
      <alignment horizontal="center" vertical="top" shrinkToFit="1"/>
    </xf>
    <xf numFmtId="10" fontId="35" fillId="34" borderId="15">
      <alignment horizontal="right" vertical="top" shrinkToFit="1"/>
    </xf>
    <xf numFmtId="0" fontId="35" fillId="0" borderId="15">
      <alignment horizontal="left"/>
    </xf>
    <xf numFmtId="4" fontId="35" fillId="8" borderId="15">
      <alignment horizontal="right" vertical="top" shrinkToFit="1"/>
    </xf>
    <xf numFmtId="10" fontId="35" fillId="8" borderId="15">
      <alignment horizontal="right" vertical="top" shrinkToFit="1"/>
    </xf>
    <xf numFmtId="0" fontId="36" fillId="0" borderId="0"/>
    <xf numFmtId="0" fontId="36" fillId="0" borderId="0"/>
    <xf numFmtId="0" fontId="36" fillId="35" borderId="0"/>
    <xf numFmtId="1" fontId="36" fillId="0" borderId="15">
      <alignment horizontal="left" vertical="top" wrapText="1" indent="2"/>
    </xf>
    <xf numFmtId="0" fontId="36" fillId="35" borderId="0">
      <alignment shrinkToFit="1"/>
    </xf>
    <xf numFmtId="4" fontId="36" fillId="0" borderId="15">
      <alignment horizontal="right" vertical="top" shrinkToFit="1"/>
    </xf>
    <xf numFmtId="10" fontId="36" fillId="0" borderId="15">
      <alignment horizontal="right" vertical="top" shrinkToFit="1"/>
    </xf>
    <xf numFmtId="0" fontId="36" fillId="0" borderId="0">
      <alignment vertical="top"/>
    </xf>
    <xf numFmtId="0" fontId="36" fillId="35" borderId="0">
      <alignment horizontal="center"/>
    </xf>
    <xf numFmtId="0" fontId="36" fillId="35" borderId="0">
      <alignment horizontal="left"/>
    </xf>
  </cellStyleXfs>
  <cellXfs count="49">
    <xf numFmtId="0" fontId="18" fillId="33" borderId="0" xfId="0" applyFont="1" applyFill="1"/>
    <xf numFmtId="0" fontId="21" fillId="33" borderId="0" xfId="0" applyFont="1" applyFill="1"/>
    <xf numFmtId="164" fontId="21" fillId="33" borderId="0" xfId="0" applyNumberFormat="1" applyFont="1" applyFill="1"/>
    <xf numFmtId="0" fontId="18" fillId="36" borderId="0" xfId="0" applyFont="1" applyFill="1" applyAlignment="1">
      <alignment vertical="center"/>
    </xf>
    <xf numFmtId="0" fontId="19" fillId="33" borderId="0" xfId="0" applyFont="1" applyFill="1" applyAlignment="1">
      <alignment vertical="center"/>
    </xf>
    <xf numFmtId="164" fontId="21" fillId="33" borderId="0" xfId="0" applyNumberFormat="1" applyFont="1" applyFill="1" applyAlignment="1">
      <alignment vertical="center"/>
    </xf>
    <xf numFmtId="0" fontId="18" fillId="33" borderId="0" xfId="0" applyFont="1" applyFill="1" applyAlignment="1">
      <alignment vertical="center"/>
    </xf>
    <xf numFmtId="0" fontId="31" fillId="33" borderId="0" xfId="0" applyFont="1" applyFill="1"/>
    <xf numFmtId="164" fontId="30" fillId="33" borderId="11" xfId="0" applyNumberFormat="1" applyFont="1" applyFill="1" applyBorder="1" applyAlignment="1">
      <alignment horizontal="center" vertical="center" wrapText="1"/>
    </xf>
    <xf numFmtId="0" fontId="34" fillId="36" borderId="0" xfId="0" applyFont="1" applyFill="1" applyAlignment="1">
      <alignment vertical="center"/>
    </xf>
    <xf numFmtId="0" fontId="32" fillId="36" borderId="10" xfId="0" applyFont="1" applyFill="1" applyBorder="1" applyAlignment="1">
      <alignment vertical="center" wrapText="1"/>
    </xf>
    <xf numFmtId="49" fontId="32" fillId="36" borderId="10" xfId="0" applyNumberFormat="1" applyFont="1" applyFill="1" applyBorder="1" applyAlignment="1">
      <alignment horizontal="center" vertical="center" shrinkToFit="1"/>
    </xf>
    <xf numFmtId="164" fontId="33" fillId="36" borderId="10" xfId="0" applyNumberFormat="1" applyFont="1" applyFill="1" applyBorder="1" applyAlignment="1">
      <alignment vertical="center"/>
    </xf>
    <xf numFmtId="0" fontId="32" fillId="36" borderId="15" xfId="54" applyNumberFormat="1" applyFont="1" applyFill="1" applyAlignment="1" applyProtection="1">
      <alignment vertical="center" wrapText="1"/>
    </xf>
    <xf numFmtId="4" fontId="33" fillId="36" borderId="10" xfId="0" applyNumberFormat="1" applyFont="1" applyFill="1" applyBorder="1" applyAlignment="1">
      <alignment vertical="center"/>
    </xf>
    <xf numFmtId="0" fontId="33" fillId="36" borderId="10" xfId="0" applyFont="1" applyFill="1" applyBorder="1" applyAlignment="1">
      <alignment vertical="center" wrapText="1"/>
    </xf>
    <xf numFmtId="0" fontId="27" fillId="37" borderId="10" xfId="0" applyFont="1" applyFill="1" applyBorder="1" applyAlignment="1">
      <alignment vertical="center" wrapText="1"/>
    </xf>
    <xf numFmtId="4" fontId="28" fillId="37" borderId="10" xfId="0" applyNumberFormat="1" applyFont="1" applyFill="1" applyBorder="1" applyAlignment="1">
      <alignment vertical="center"/>
    </xf>
    <xf numFmtId="164" fontId="28" fillId="37" borderId="10" xfId="0" applyNumberFormat="1" applyFont="1" applyFill="1" applyBorder="1" applyAlignment="1">
      <alignment vertical="center"/>
    </xf>
    <xf numFmtId="49" fontId="27" fillId="37" borderId="10" xfId="0" applyNumberFormat="1" applyFont="1" applyFill="1" applyBorder="1" applyAlignment="1">
      <alignment horizontal="center" vertical="center" shrinkToFit="1"/>
    </xf>
    <xf numFmtId="164" fontId="33" fillId="36" borderId="10" xfId="0" applyNumberFormat="1" applyFont="1" applyFill="1" applyBorder="1" applyAlignment="1">
      <alignment horizontal="right" vertical="center"/>
    </xf>
    <xf numFmtId="164" fontId="28" fillId="37" borderId="10" xfId="0" applyNumberFormat="1" applyFont="1" applyFill="1" applyBorder="1" applyAlignment="1">
      <alignment horizontal="right" vertical="center"/>
    </xf>
    <xf numFmtId="0" fontId="27" fillId="37" borderId="15" xfId="54" applyNumberFormat="1" applyFont="1" applyFill="1" applyAlignment="1" applyProtection="1">
      <alignment vertical="center" wrapText="1"/>
    </xf>
    <xf numFmtId="164" fontId="28" fillId="36" borderId="10" xfId="0" applyNumberFormat="1" applyFont="1" applyFill="1" applyBorder="1" applyAlignment="1">
      <alignment vertical="center"/>
    </xf>
    <xf numFmtId="49" fontId="27" fillId="37" borderId="13" xfId="0" applyNumberFormat="1" applyFont="1" applyFill="1" applyBorder="1" applyAlignment="1">
      <alignment horizontal="center" vertical="center" shrinkToFit="1"/>
    </xf>
    <xf numFmtId="4" fontId="28" fillId="36" borderId="10" xfId="0" applyNumberFormat="1" applyFont="1" applyFill="1" applyBorder="1" applyAlignment="1">
      <alignment vertical="center"/>
    </xf>
    <xf numFmtId="164" fontId="37" fillId="33" borderId="0" xfId="0" applyNumberFormat="1" applyFont="1" applyFill="1"/>
    <xf numFmtId="164" fontId="37" fillId="33" borderId="0" xfId="0" applyNumberFormat="1" applyFont="1" applyFill="1" applyAlignment="1">
      <alignment vertical="center"/>
    </xf>
    <xf numFmtId="4" fontId="28" fillId="37" borderId="15" xfId="74" applyNumberFormat="1" applyFont="1" applyFill="1" applyAlignment="1" applyProtection="1">
      <alignment horizontal="right" vertical="center" shrinkToFit="1"/>
    </xf>
    <xf numFmtId="4" fontId="33" fillId="36" borderId="15" xfId="74" applyNumberFormat="1" applyFont="1" applyFill="1" applyAlignment="1" applyProtection="1">
      <alignment horizontal="right" vertical="center" shrinkToFit="1"/>
    </xf>
    <xf numFmtId="164" fontId="39" fillId="37" borderId="15" xfId="74" applyNumberFormat="1" applyFont="1" applyFill="1" applyAlignment="1" applyProtection="1">
      <alignment horizontal="right" vertical="center" shrinkToFit="1"/>
    </xf>
    <xf numFmtId="4" fontId="37" fillId="33" borderId="0" xfId="0" applyNumberFormat="1" applyFont="1" applyFill="1" applyAlignment="1">
      <alignment horizontal="left" wrapText="1"/>
    </xf>
    <xf numFmtId="164" fontId="19" fillId="36" borderId="15" xfId="74" applyNumberFormat="1" applyFont="1" applyFill="1" applyAlignment="1" applyProtection="1">
      <alignment horizontal="right" vertical="center" shrinkToFit="1"/>
    </xf>
    <xf numFmtId="164" fontId="40" fillId="37" borderId="15" xfId="74" applyNumberFormat="1" applyFont="1" applyFill="1" applyAlignment="1" applyProtection="1">
      <alignment horizontal="right" vertical="center" shrinkToFit="1"/>
    </xf>
    <xf numFmtId="164" fontId="21" fillId="36" borderId="15" xfId="74" applyNumberFormat="1" applyFont="1" applyFill="1" applyAlignment="1" applyProtection="1">
      <alignment horizontal="right" vertical="center" shrinkToFit="1"/>
    </xf>
    <xf numFmtId="0" fontId="30" fillId="36" borderId="21" xfId="48" applyNumberFormat="1" applyFont="1" applyFill="1" applyBorder="1" applyAlignment="1" applyProtection="1">
      <alignment horizontal="center" vertical="center" wrapText="1"/>
    </xf>
    <xf numFmtId="164" fontId="30" fillId="33" borderId="10" xfId="0" applyNumberFormat="1" applyFont="1" applyFill="1" applyBorder="1" applyAlignment="1">
      <alignment horizontal="center" vertical="center" wrapText="1"/>
    </xf>
    <xf numFmtId="0" fontId="19" fillId="33" borderId="0" xfId="0" applyFont="1" applyFill="1" applyAlignment="1">
      <alignment wrapText="1"/>
    </xf>
    <xf numFmtId="0" fontId="27" fillId="36" borderId="12" xfId="0" applyFont="1" applyFill="1" applyBorder="1" applyAlignment="1">
      <alignment horizontal="left" vertical="center"/>
    </xf>
    <xf numFmtId="0" fontId="27" fillId="36" borderId="13" xfId="0" applyFont="1" applyFill="1" applyBorder="1" applyAlignment="1">
      <alignment horizontal="left" vertical="center"/>
    </xf>
    <xf numFmtId="0" fontId="19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center"/>
    </xf>
    <xf numFmtId="0" fontId="29" fillId="33" borderId="10" xfId="0" applyFont="1" applyFill="1" applyBorder="1" applyAlignment="1">
      <alignment horizontal="center" vertical="center" wrapText="1"/>
    </xf>
    <xf numFmtId="164" fontId="30" fillId="33" borderId="10" xfId="0" applyNumberFormat="1" applyFont="1" applyFill="1" applyBorder="1" applyAlignment="1">
      <alignment horizontal="center" vertical="center"/>
    </xf>
    <xf numFmtId="0" fontId="19" fillId="33" borderId="14" xfId="0" applyFont="1" applyFill="1" applyBorder="1" applyAlignment="1">
      <alignment horizontal="right" vertical="center"/>
    </xf>
    <xf numFmtId="164" fontId="30" fillId="33" borderId="19" xfId="0" applyNumberFormat="1" applyFont="1" applyFill="1" applyBorder="1" applyAlignment="1">
      <alignment horizontal="center" vertical="center" wrapText="1"/>
    </xf>
    <xf numFmtId="164" fontId="30" fillId="33" borderId="20" xfId="0" applyNumberFormat="1" applyFont="1" applyFill="1" applyBorder="1" applyAlignment="1">
      <alignment horizontal="center" vertical="center" wrapText="1"/>
    </xf>
    <xf numFmtId="164" fontId="28" fillId="36" borderId="10" xfId="0" applyNumberFormat="1" applyFont="1" applyFill="1" applyBorder="1" applyAlignment="1">
      <alignment horizontal="center" vertical="center" shrinkToFit="1"/>
    </xf>
  </cellXfs>
  <cellStyles count="12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br" xfId="57"/>
    <cellStyle name="col" xfId="58"/>
    <cellStyle name="style0" xfId="59"/>
    <cellStyle name="style0 2" xfId="112"/>
    <cellStyle name="td" xfId="60"/>
    <cellStyle name="td 2" xfId="113"/>
    <cellStyle name="tr" xfId="61"/>
    <cellStyle name="xl21" xfId="62"/>
    <cellStyle name="xl21 2" xfId="114"/>
    <cellStyle name="xl22" xfId="43"/>
    <cellStyle name="xl22 2" xfId="83"/>
    <cellStyle name="xl23" xfId="44"/>
    <cellStyle name="xl23 2" xfId="115"/>
    <cellStyle name="xl24" xfId="45"/>
    <cellStyle name="xl24 2" xfId="79"/>
    <cellStyle name="xl25" xfId="46"/>
    <cellStyle name="xl25 2" xfId="84"/>
    <cellStyle name="xl26" xfId="47"/>
    <cellStyle name="xl26 2" xfId="107"/>
    <cellStyle name="xl27" xfId="63"/>
    <cellStyle name="xl27 2" xfId="85"/>
    <cellStyle name="xl28" xfId="48"/>
    <cellStyle name="xl28 2" xfId="86"/>
    <cellStyle name="xl29" xfId="64"/>
    <cellStyle name="xl29 2" xfId="87"/>
    <cellStyle name="xl30" xfId="65"/>
    <cellStyle name="xl30 2" xfId="88"/>
    <cellStyle name="xl31" xfId="49"/>
    <cellStyle name="xl31 2" xfId="89"/>
    <cellStyle name="xl32" xfId="66"/>
    <cellStyle name="xl32 2" xfId="90"/>
    <cellStyle name="xl33" xfId="67"/>
    <cellStyle name="xl33 2" xfId="116"/>
    <cellStyle name="xl34" xfId="68"/>
    <cellStyle name="xl34 2" xfId="91"/>
    <cellStyle name="xl35" xfId="50"/>
    <cellStyle name="xl35 2" xfId="92"/>
    <cellStyle name="xl36" xfId="51"/>
    <cellStyle name="xl36 2" xfId="93"/>
    <cellStyle name="xl37" xfId="52"/>
    <cellStyle name="xl37 2" xfId="94"/>
    <cellStyle name="xl38" xfId="69"/>
    <cellStyle name="xl38 2" xfId="109"/>
    <cellStyle name="xl39" xfId="53"/>
    <cellStyle name="xl39 2" xfId="95"/>
    <cellStyle name="xl40" xfId="54"/>
    <cellStyle name="xl40 2" xfId="117"/>
    <cellStyle name="xl41" xfId="55"/>
    <cellStyle name="xl41 2" xfId="110"/>
    <cellStyle name="xl42" xfId="56"/>
    <cellStyle name="xl42 2" xfId="78"/>
    <cellStyle name="xl43" xfId="70"/>
    <cellStyle name="xl43 2" xfId="96"/>
    <cellStyle name="xl44" xfId="71"/>
    <cellStyle name="xl44 2" xfId="97"/>
    <cellStyle name="xl45" xfId="72"/>
    <cellStyle name="xl45 2" xfId="98"/>
    <cellStyle name="xl46" xfId="73"/>
    <cellStyle name="xl46 2" xfId="99"/>
    <cellStyle name="xl47" xfId="100"/>
    <cellStyle name="xl48" xfId="101"/>
    <cellStyle name="xl49" xfId="102"/>
    <cellStyle name="xl50" xfId="103"/>
    <cellStyle name="xl51" xfId="104"/>
    <cellStyle name="xl52" xfId="105"/>
    <cellStyle name="xl53" xfId="75"/>
    <cellStyle name="xl54" xfId="76"/>
    <cellStyle name="xl55" xfId="118"/>
    <cellStyle name="xl56" xfId="111"/>
    <cellStyle name="xl57" xfId="80"/>
    <cellStyle name="xl58" xfId="81"/>
    <cellStyle name="xl59" xfId="82"/>
    <cellStyle name="xl60" xfId="119"/>
    <cellStyle name="xl61" xfId="106"/>
    <cellStyle name="xl62" xfId="120"/>
    <cellStyle name="xl63" xfId="121"/>
    <cellStyle name="xl64" xfId="74"/>
    <cellStyle name="xl65" xfId="108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7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52"/>
  <sheetViews>
    <sheetView showGridLines="0" tabSelected="1" zoomScale="110" zoomScaleNormal="110" workbookViewId="0">
      <pane ySplit="6" topLeftCell="A7" activePane="bottomLeft" state="frozen"/>
      <selection pane="bottomLeft" activeCell="E47" sqref="E47:F50"/>
    </sheetView>
  </sheetViews>
  <sheetFormatPr defaultRowHeight="12.75" outlineLevelRow="1" x14ac:dyDescent="0.2"/>
  <cols>
    <col min="1" max="1" width="46.140625" style="1" customWidth="1"/>
    <col min="2" max="2" width="10.42578125" style="1" customWidth="1"/>
    <col min="3" max="6" width="11.7109375" style="26" customWidth="1"/>
    <col min="7" max="7" width="10.5703125" style="2" customWidth="1"/>
    <col min="8" max="8" width="8.140625" style="2" customWidth="1"/>
  </cols>
  <sheetData>
    <row r="1" spans="1:8" x14ac:dyDescent="0.2">
      <c r="A1" s="37"/>
      <c r="B1" s="37"/>
      <c r="C1" s="37"/>
    </row>
    <row r="2" spans="1:8" ht="15.75" customHeight="1" x14ac:dyDescent="0.25">
      <c r="A2" s="41" t="s">
        <v>3</v>
      </c>
      <c r="B2" s="41"/>
      <c r="C2" s="41"/>
      <c r="D2" s="41"/>
      <c r="E2" s="41"/>
      <c r="F2" s="41"/>
      <c r="G2" s="41"/>
      <c r="H2" s="41"/>
    </row>
    <row r="3" spans="1:8" ht="15.75" x14ac:dyDescent="0.25">
      <c r="A3" s="42" t="s">
        <v>95</v>
      </c>
      <c r="B3" s="42"/>
      <c r="C3" s="42"/>
      <c r="D3" s="42"/>
      <c r="E3" s="42"/>
      <c r="F3" s="42"/>
      <c r="G3" s="42"/>
      <c r="H3" s="42"/>
    </row>
    <row r="4" spans="1:8" x14ac:dyDescent="0.2">
      <c r="A4" s="45" t="s">
        <v>0</v>
      </c>
      <c r="B4" s="45"/>
      <c r="C4" s="45"/>
      <c r="D4" s="45"/>
      <c r="E4" s="45"/>
      <c r="F4" s="45"/>
      <c r="G4" s="45"/>
      <c r="H4" s="45"/>
    </row>
    <row r="5" spans="1:8" s="7" customFormat="1" ht="24" customHeight="1" x14ac:dyDescent="0.2">
      <c r="A5" s="43" t="s">
        <v>1</v>
      </c>
      <c r="B5" s="43" t="s">
        <v>92</v>
      </c>
      <c r="C5" s="44" t="s">
        <v>84</v>
      </c>
      <c r="D5" s="44"/>
      <c r="E5" s="44" t="s">
        <v>93</v>
      </c>
      <c r="F5" s="44"/>
      <c r="G5" s="46" t="s">
        <v>94</v>
      </c>
      <c r="H5" s="47"/>
    </row>
    <row r="6" spans="1:8" s="7" customFormat="1" ht="25.5" customHeight="1" x14ac:dyDescent="0.2">
      <c r="A6" s="43"/>
      <c r="B6" s="43"/>
      <c r="C6" s="35" t="s">
        <v>85</v>
      </c>
      <c r="D6" s="36" t="s">
        <v>4</v>
      </c>
      <c r="E6" s="35" t="s">
        <v>85</v>
      </c>
      <c r="F6" s="36" t="s">
        <v>4</v>
      </c>
      <c r="G6" s="8" t="s">
        <v>5</v>
      </c>
      <c r="H6" s="8" t="s">
        <v>6</v>
      </c>
    </row>
    <row r="7" spans="1:8" s="9" customFormat="1" ht="24" x14ac:dyDescent="0.2">
      <c r="A7" s="16" t="s">
        <v>97</v>
      </c>
      <c r="B7" s="19" t="s">
        <v>78</v>
      </c>
      <c r="C7" s="30">
        <v>60958.604639999998</v>
      </c>
      <c r="D7" s="30">
        <v>19773.811949999999</v>
      </c>
      <c r="E7" s="33">
        <v>80962.48</v>
      </c>
      <c r="F7" s="33">
        <v>30718.89</v>
      </c>
      <c r="G7" s="17">
        <f t="shared" ref="G7:G17" si="0">F7-D7</f>
        <v>10945.07805</v>
      </c>
      <c r="H7" s="18">
        <f>F7/D7*100-100</f>
        <v>55.351381300053276</v>
      </c>
    </row>
    <row r="8" spans="1:8" s="9" customFormat="1" outlineLevel="1" x14ac:dyDescent="0.2">
      <c r="A8" s="10" t="s">
        <v>27</v>
      </c>
      <c r="B8" s="11" t="s">
        <v>77</v>
      </c>
      <c r="C8" s="32">
        <v>8576.4523200000003</v>
      </c>
      <c r="D8" s="32">
        <v>4472.9233599999998</v>
      </c>
      <c r="E8" s="34">
        <v>8648.91</v>
      </c>
      <c r="F8" s="34">
        <v>4182.33</v>
      </c>
      <c r="G8" s="14">
        <f t="shared" si="0"/>
        <v>-290.59335999999985</v>
      </c>
      <c r="H8" s="20" t="s">
        <v>91</v>
      </c>
    </row>
    <row r="9" spans="1:8" s="9" customFormat="1" ht="36" outlineLevel="1" x14ac:dyDescent="0.2">
      <c r="A9" s="10" t="s">
        <v>26</v>
      </c>
      <c r="B9" s="11" t="s">
        <v>76</v>
      </c>
      <c r="C9" s="32">
        <v>6267.6133799999998</v>
      </c>
      <c r="D9" s="32">
        <v>2886.4754200000002</v>
      </c>
      <c r="E9" s="34">
        <v>40447.769999999997</v>
      </c>
      <c r="F9" s="34">
        <v>3201.83</v>
      </c>
      <c r="G9" s="14">
        <f t="shared" si="0"/>
        <v>315.35457999999971</v>
      </c>
      <c r="H9" s="12">
        <f t="shared" ref="H9:H14" si="1">F9/D9*100-100</f>
        <v>10.925247373144089</v>
      </c>
    </row>
    <row r="10" spans="1:8" s="9" customFormat="1" ht="24" outlineLevel="1" x14ac:dyDescent="0.2">
      <c r="A10" s="10" t="s">
        <v>25</v>
      </c>
      <c r="B10" s="11" t="s">
        <v>75</v>
      </c>
      <c r="C10" s="32">
        <v>300</v>
      </c>
      <c r="D10" s="32">
        <v>0</v>
      </c>
      <c r="E10" s="34">
        <v>300</v>
      </c>
      <c r="F10" s="34">
        <v>9</v>
      </c>
      <c r="G10" s="14">
        <f t="shared" si="0"/>
        <v>9</v>
      </c>
      <c r="H10" s="12" t="e">
        <f t="shared" si="1"/>
        <v>#DIV/0!</v>
      </c>
    </row>
    <row r="11" spans="1:8" s="9" customFormat="1" ht="36" outlineLevel="1" x14ac:dyDescent="0.2">
      <c r="A11" s="10" t="s">
        <v>24</v>
      </c>
      <c r="B11" s="11" t="s">
        <v>74</v>
      </c>
      <c r="C11" s="32">
        <v>8068.5352999999996</v>
      </c>
      <c r="D11" s="32">
        <v>3282.0596799999998</v>
      </c>
      <c r="E11" s="34">
        <v>7864.44</v>
      </c>
      <c r="F11" s="34">
        <v>3769.9</v>
      </c>
      <c r="G11" s="14">
        <f t="shared" si="0"/>
        <v>487.84032000000025</v>
      </c>
      <c r="H11" s="12">
        <f t="shared" si="1"/>
        <v>14.863846717132219</v>
      </c>
    </row>
    <row r="12" spans="1:8" s="9" customFormat="1" outlineLevel="1" x14ac:dyDescent="0.2">
      <c r="A12" s="10" t="s">
        <v>23</v>
      </c>
      <c r="B12" s="11" t="s">
        <v>73</v>
      </c>
      <c r="C12" s="32">
        <v>536.51869999999997</v>
      </c>
      <c r="D12" s="32">
        <v>0</v>
      </c>
      <c r="E12" s="34">
        <v>1640.43</v>
      </c>
      <c r="F12" s="34">
        <v>0</v>
      </c>
      <c r="G12" s="14">
        <f t="shared" si="0"/>
        <v>0</v>
      </c>
      <c r="H12" s="12" t="e">
        <f t="shared" si="1"/>
        <v>#DIV/0!</v>
      </c>
    </row>
    <row r="13" spans="1:8" s="9" customFormat="1" ht="24" outlineLevel="1" x14ac:dyDescent="0.2">
      <c r="A13" s="10" t="s">
        <v>22</v>
      </c>
      <c r="B13" s="11" t="s">
        <v>72</v>
      </c>
      <c r="C13" s="32">
        <v>904.4</v>
      </c>
      <c r="D13" s="32">
        <v>277.36955</v>
      </c>
      <c r="E13" s="34">
        <v>1043.3</v>
      </c>
      <c r="F13" s="34">
        <v>111.31</v>
      </c>
      <c r="G13" s="14">
        <f t="shared" si="0"/>
        <v>-166.05955</v>
      </c>
      <c r="H13" s="12">
        <f t="shared" si="1"/>
        <v>-59.869423301872899</v>
      </c>
    </row>
    <row r="14" spans="1:8" s="9" customFormat="1" ht="24" outlineLevel="1" x14ac:dyDescent="0.2">
      <c r="A14" s="10" t="s">
        <v>80</v>
      </c>
      <c r="B14" s="11" t="s">
        <v>79</v>
      </c>
      <c r="C14" s="32">
        <v>35105.084940000001</v>
      </c>
      <c r="D14" s="32">
        <v>8854.9839400000001</v>
      </c>
      <c r="E14" s="34">
        <v>20016.68</v>
      </c>
      <c r="F14" s="34">
        <v>194444.52</v>
      </c>
      <c r="G14" s="14">
        <f t="shared" si="0"/>
        <v>185589.53605999998</v>
      </c>
      <c r="H14" s="12">
        <f t="shared" si="1"/>
        <v>2095.8765969258211</v>
      </c>
    </row>
    <row r="15" spans="1:8" s="9" customFormat="1" ht="24" outlineLevel="1" x14ac:dyDescent="0.2">
      <c r="A15" s="10" t="s">
        <v>21</v>
      </c>
      <c r="B15" s="11" t="s">
        <v>71</v>
      </c>
      <c r="C15" s="32">
        <v>1200</v>
      </c>
      <c r="D15" s="32">
        <v>0</v>
      </c>
      <c r="E15" s="34">
        <v>1000.95</v>
      </c>
      <c r="F15" s="34">
        <v>0</v>
      </c>
      <c r="G15" s="14">
        <f t="shared" si="0"/>
        <v>0</v>
      </c>
      <c r="H15" s="20" t="s">
        <v>91</v>
      </c>
    </row>
    <row r="16" spans="1:8" s="9" customFormat="1" ht="36" customHeight="1" x14ac:dyDescent="0.2">
      <c r="A16" s="16" t="s">
        <v>98</v>
      </c>
      <c r="B16" s="19" t="s">
        <v>70</v>
      </c>
      <c r="C16" s="30">
        <v>1523.8</v>
      </c>
      <c r="D16" s="28">
        <v>0</v>
      </c>
      <c r="E16" s="33">
        <v>2386.4699999999998</v>
      </c>
      <c r="F16" s="28">
        <v>2.25</v>
      </c>
      <c r="G16" s="17">
        <f t="shared" si="0"/>
        <v>2.25</v>
      </c>
      <c r="H16" s="21" t="s">
        <v>91</v>
      </c>
    </row>
    <row r="17" spans="1:8" s="9" customFormat="1" ht="36" outlineLevel="1" x14ac:dyDescent="0.2">
      <c r="A17" s="10" t="s">
        <v>15</v>
      </c>
      <c r="B17" s="11" t="s">
        <v>69</v>
      </c>
      <c r="C17" s="32">
        <v>308</v>
      </c>
      <c r="D17" s="29">
        <v>0</v>
      </c>
      <c r="E17" s="34">
        <v>1060.82</v>
      </c>
      <c r="F17" s="29">
        <v>2.25</v>
      </c>
      <c r="G17" s="14">
        <f t="shared" si="0"/>
        <v>2.25</v>
      </c>
      <c r="H17" s="20" t="s">
        <v>91</v>
      </c>
    </row>
    <row r="18" spans="1:8" s="9" customFormat="1" ht="24" outlineLevel="1" x14ac:dyDescent="0.2">
      <c r="A18" s="10" t="s">
        <v>16</v>
      </c>
      <c r="B18" s="11" t="s">
        <v>68</v>
      </c>
      <c r="C18" s="32">
        <v>100</v>
      </c>
      <c r="D18" s="29">
        <v>0</v>
      </c>
      <c r="E18" s="34">
        <v>100</v>
      </c>
      <c r="F18" s="29">
        <v>0</v>
      </c>
      <c r="G18" s="14">
        <f t="shared" ref="G18" si="2">F18-D18</f>
        <v>0</v>
      </c>
      <c r="H18" s="20" t="s">
        <v>91</v>
      </c>
    </row>
    <row r="19" spans="1:8" s="9" customFormat="1" ht="24" outlineLevel="1" x14ac:dyDescent="0.2">
      <c r="A19" s="10" t="s">
        <v>82</v>
      </c>
      <c r="B19" s="11" t="s">
        <v>81</v>
      </c>
      <c r="C19" s="32">
        <v>1115.8</v>
      </c>
      <c r="D19" s="29">
        <v>0</v>
      </c>
      <c r="E19" s="34">
        <v>1225.6400000000001</v>
      </c>
      <c r="F19" s="29">
        <v>0</v>
      </c>
      <c r="G19" s="14">
        <f t="shared" ref="G19:G50" si="3">F19-D19</f>
        <v>0</v>
      </c>
      <c r="H19" s="20" t="s">
        <v>91</v>
      </c>
    </row>
    <row r="20" spans="1:8" s="9" customFormat="1" ht="36" x14ac:dyDescent="0.2">
      <c r="A20" s="16" t="s">
        <v>99</v>
      </c>
      <c r="B20" s="19" t="s">
        <v>67</v>
      </c>
      <c r="C20" s="30">
        <v>119754.03827999999</v>
      </c>
      <c r="D20" s="30">
        <v>50139.873500000002</v>
      </c>
      <c r="E20" s="33">
        <v>132689.66</v>
      </c>
      <c r="F20" s="33">
        <v>55619.46</v>
      </c>
      <c r="G20" s="17">
        <f t="shared" si="3"/>
        <v>5479.5864999999976</v>
      </c>
      <c r="H20" s="18">
        <f>F20/D20*100-100</f>
        <v>10.928600567769678</v>
      </c>
    </row>
    <row r="21" spans="1:8" s="9" customFormat="1" ht="36" outlineLevel="1" x14ac:dyDescent="0.2">
      <c r="A21" s="10" t="s">
        <v>17</v>
      </c>
      <c r="B21" s="11" t="s">
        <v>66</v>
      </c>
      <c r="C21" s="32">
        <v>109170.06474</v>
      </c>
      <c r="D21" s="32">
        <v>47494.390229999997</v>
      </c>
      <c r="E21" s="34">
        <v>122107.12</v>
      </c>
      <c r="F21" s="34">
        <v>52382.43</v>
      </c>
      <c r="G21" s="14">
        <f t="shared" si="3"/>
        <v>4888.039770000003</v>
      </c>
      <c r="H21" s="12">
        <f>F21/D21*100-100</f>
        <v>10.291825511031519</v>
      </c>
    </row>
    <row r="22" spans="1:8" s="9" customFormat="1" ht="36" outlineLevel="1" x14ac:dyDescent="0.2">
      <c r="A22" s="10" t="s">
        <v>18</v>
      </c>
      <c r="B22" s="11" t="s">
        <v>65</v>
      </c>
      <c r="C22" s="32">
        <v>4546.9576100000004</v>
      </c>
      <c r="D22" s="32">
        <v>1685.03541</v>
      </c>
      <c r="E22" s="34">
        <v>5620.76</v>
      </c>
      <c r="F22" s="34">
        <v>1835.76</v>
      </c>
      <c r="G22" s="14">
        <f t="shared" si="3"/>
        <v>150.72459000000003</v>
      </c>
      <c r="H22" s="12">
        <f>F22/D22*100-100</f>
        <v>8.944891549786476</v>
      </c>
    </row>
    <row r="23" spans="1:8" s="9" customFormat="1" ht="24" outlineLevel="1" x14ac:dyDescent="0.2">
      <c r="A23" s="10" t="s">
        <v>19</v>
      </c>
      <c r="B23" s="11" t="s">
        <v>64</v>
      </c>
      <c r="C23" s="32">
        <v>6037.0159299999996</v>
      </c>
      <c r="D23" s="32">
        <v>960.44785999999999</v>
      </c>
      <c r="E23" s="34">
        <v>4961.78</v>
      </c>
      <c r="F23" s="34">
        <v>1401.27</v>
      </c>
      <c r="G23" s="14">
        <f t="shared" si="3"/>
        <v>440.82213999999999</v>
      </c>
      <c r="H23" s="12">
        <f>F23/D23*100-100</f>
        <v>45.897560748378368</v>
      </c>
    </row>
    <row r="24" spans="1:8" s="9" customFormat="1" ht="24" outlineLevel="1" x14ac:dyDescent="0.2">
      <c r="A24" s="10" t="s">
        <v>20</v>
      </c>
      <c r="B24" s="11" t="s">
        <v>63</v>
      </c>
      <c r="C24" s="29">
        <v>0</v>
      </c>
      <c r="D24" s="29">
        <v>0</v>
      </c>
      <c r="E24" s="29">
        <v>0</v>
      </c>
      <c r="F24" s="29">
        <v>0</v>
      </c>
      <c r="G24" s="14">
        <f t="shared" si="3"/>
        <v>0</v>
      </c>
      <c r="H24" s="20" t="s">
        <v>91</v>
      </c>
    </row>
    <row r="25" spans="1:8" s="9" customFormat="1" ht="24" outlineLevel="1" x14ac:dyDescent="0.2">
      <c r="A25" s="16" t="s">
        <v>7</v>
      </c>
      <c r="B25" s="19" t="s">
        <v>62</v>
      </c>
      <c r="C25" s="30">
        <v>435166.26929000003</v>
      </c>
      <c r="D25" s="30">
        <v>117537.55989</v>
      </c>
      <c r="E25" s="33">
        <v>660779.86</v>
      </c>
      <c r="F25" s="33">
        <v>147459.68</v>
      </c>
      <c r="G25" s="17">
        <f t="shared" si="3"/>
        <v>29922.120109999989</v>
      </c>
      <c r="H25" s="18">
        <f>F25/D25*100-100</f>
        <v>25.457496427527701</v>
      </c>
    </row>
    <row r="26" spans="1:8" s="9" customFormat="1" ht="24" outlineLevel="1" x14ac:dyDescent="0.2">
      <c r="A26" s="10" t="s">
        <v>8</v>
      </c>
      <c r="B26" s="11" t="s">
        <v>61</v>
      </c>
      <c r="C26" s="32">
        <v>171495.79478</v>
      </c>
      <c r="D26" s="32">
        <v>57344.528030000001</v>
      </c>
      <c r="E26" s="34">
        <v>201558.54</v>
      </c>
      <c r="F26" s="34">
        <v>45256.61</v>
      </c>
      <c r="G26" s="14">
        <f t="shared" si="3"/>
        <v>-12087.918030000001</v>
      </c>
      <c r="H26" s="12">
        <f>F26/D26*100-100</f>
        <v>-21.079462060750004</v>
      </c>
    </row>
    <row r="27" spans="1:8" s="9" customFormat="1" ht="24" outlineLevel="1" x14ac:dyDescent="0.2">
      <c r="A27" s="10" t="s">
        <v>9</v>
      </c>
      <c r="B27" s="11" t="s">
        <v>60</v>
      </c>
      <c r="C27" s="32">
        <v>15305.88732</v>
      </c>
      <c r="D27" s="32">
        <v>5749.9594200000001</v>
      </c>
      <c r="E27" s="34">
        <v>19414.62</v>
      </c>
      <c r="F27" s="34">
        <v>6786.58</v>
      </c>
      <c r="G27" s="14">
        <f t="shared" si="3"/>
        <v>1036.6205799999998</v>
      </c>
      <c r="H27" s="12">
        <f>F27/D27*100-100</f>
        <v>18.028311232846917</v>
      </c>
    </row>
    <row r="28" spans="1:8" s="9" customFormat="1" ht="36" outlineLevel="1" x14ac:dyDescent="0.2">
      <c r="A28" s="10" t="s">
        <v>10</v>
      </c>
      <c r="B28" s="11" t="s">
        <v>59</v>
      </c>
      <c r="C28" s="32">
        <v>5783.4190900000003</v>
      </c>
      <c r="D28" s="32">
        <v>4906.8410700000004</v>
      </c>
      <c r="E28" s="34">
        <v>8746.5</v>
      </c>
      <c r="F28" s="34">
        <v>4050.35</v>
      </c>
      <c r="G28" s="14">
        <f t="shared" si="3"/>
        <v>-856.49107000000049</v>
      </c>
      <c r="H28" s="12">
        <f>F28/D28*100-100</f>
        <v>-17.455039969330016</v>
      </c>
    </row>
    <row r="29" spans="1:8" s="9" customFormat="1" ht="36" outlineLevel="1" x14ac:dyDescent="0.2">
      <c r="A29" s="10" t="s">
        <v>11</v>
      </c>
      <c r="B29" s="11" t="s">
        <v>58</v>
      </c>
      <c r="C29" s="32">
        <v>99111.252359999999</v>
      </c>
      <c r="D29" s="32">
        <v>4434.7699400000001</v>
      </c>
      <c r="E29" s="34">
        <v>102649.63</v>
      </c>
      <c r="F29" s="34">
        <v>99</v>
      </c>
      <c r="G29" s="14">
        <f t="shared" si="3"/>
        <v>-4335.7699400000001</v>
      </c>
      <c r="H29" s="20" t="s">
        <v>91</v>
      </c>
    </row>
    <row r="30" spans="1:8" s="9" customFormat="1" ht="24" outlineLevel="1" x14ac:dyDescent="0.2">
      <c r="A30" s="10" t="s">
        <v>12</v>
      </c>
      <c r="B30" s="11" t="s">
        <v>57</v>
      </c>
      <c r="C30" s="32">
        <v>54691.661469999999</v>
      </c>
      <c r="D30" s="32">
        <v>18106.47507</v>
      </c>
      <c r="E30" s="34">
        <v>98676.08</v>
      </c>
      <c r="F30" s="34">
        <v>29260.41</v>
      </c>
      <c r="G30" s="14">
        <f t="shared" si="3"/>
        <v>11153.934929999999</v>
      </c>
      <c r="H30" s="12">
        <f t="shared" ref="H30:H42" si="4">F30/D30*100-100</f>
        <v>61.60191250300602</v>
      </c>
    </row>
    <row r="31" spans="1:8" s="9" customFormat="1" ht="24" outlineLevel="1" x14ac:dyDescent="0.2">
      <c r="A31" s="10" t="s">
        <v>13</v>
      </c>
      <c r="B31" s="11" t="s">
        <v>56</v>
      </c>
      <c r="C31" s="32">
        <v>82384.287119999994</v>
      </c>
      <c r="D31" s="32">
        <v>25159.798790000001</v>
      </c>
      <c r="E31" s="34">
        <v>226151.58</v>
      </c>
      <c r="F31" s="34">
        <v>60640.54</v>
      </c>
      <c r="G31" s="14">
        <f t="shared" si="3"/>
        <v>35480.74121</v>
      </c>
      <c r="H31" s="12">
        <f t="shared" si="4"/>
        <v>141.02156184214857</v>
      </c>
    </row>
    <row r="32" spans="1:8" s="9" customFormat="1" ht="24" outlineLevel="1" x14ac:dyDescent="0.2">
      <c r="A32" s="10" t="s">
        <v>14</v>
      </c>
      <c r="B32" s="11" t="s">
        <v>55</v>
      </c>
      <c r="C32" s="32">
        <v>6393.9671500000004</v>
      </c>
      <c r="D32" s="32">
        <v>1835.1875700000001</v>
      </c>
      <c r="E32" s="34">
        <v>3582.9</v>
      </c>
      <c r="F32" s="34">
        <v>1366.19</v>
      </c>
      <c r="G32" s="14">
        <f t="shared" si="3"/>
        <v>-468.99757</v>
      </c>
      <c r="H32" s="12">
        <f t="shared" si="4"/>
        <v>-25.555838414925617</v>
      </c>
    </row>
    <row r="33" spans="1:8" s="9" customFormat="1" ht="24" x14ac:dyDescent="0.2">
      <c r="A33" s="16" t="s">
        <v>29</v>
      </c>
      <c r="B33" s="19" t="s">
        <v>54</v>
      </c>
      <c r="C33" s="30">
        <v>2820379.31782</v>
      </c>
      <c r="D33" s="30">
        <v>1031335.47014</v>
      </c>
      <c r="E33" s="33">
        <v>2330748.2999999998</v>
      </c>
      <c r="F33" s="33">
        <v>1089264.58</v>
      </c>
      <c r="G33" s="17">
        <f t="shared" si="3"/>
        <v>57929.109860000084</v>
      </c>
      <c r="H33" s="18">
        <f t="shared" si="4"/>
        <v>5.6169026991902342</v>
      </c>
    </row>
    <row r="34" spans="1:8" s="9" customFormat="1" ht="24" outlineLevel="1" x14ac:dyDescent="0.2">
      <c r="A34" s="10" t="s">
        <v>28</v>
      </c>
      <c r="B34" s="11" t="s">
        <v>53</v>
      </c>
      <c r="C34" s="32">
        <v>2718950.5943100001</v>
      </c>
      <c r="D34" s="32">
        <v>983794.01986</v>
      </c>
      <c r="E34" s="34">
        <v>2184771.87</v>
      </c>
      <c r="F34" s="34">
        <v>1024707.38</v>
      </c>
      <c r="G34" s="14">
        <f t="shared" si="3"/>
        <v>40913.360140000004</v>
      </c>
      <c r="H34" s="12">
        <f t="shared" si="4"/>
        <v>4.1587323478366187</v>
      </c>
    </row>
    <row r="35" spans="1:8" s="9" customFormat="1" outlineLevel="1" x14ac:dyDescent="0.2">
      <c r="A35" s="10" t="s">
        <v>30</v>
      </c>
      <c r="B35" s="11" t="s">
        <v>52</v>
      </c>
      <c r="C35" s="32">
        <v>47975.814729999998</v>
      </c>
      <c r="D35" s="32">
        <v>27464.439979999999</v>
      </c>
      <c r="E35" s="34">
        <v>89374.84</v>
      </c>
      <c r="F35" s="34">
        <v>42373.74</v>
      </c>
      <c r="G35" s="14">
        <f t="shared" si="3"/>
        <v>14909.300019999999</v>
      </c>
      <c r="H35" s="12">
        <f t="shared" si="4"/>
        <v>54.285832992979891</v>
      </c>
    </row>
    <row r="36" spans="1:8" s="9" customFormat="1" outlineLevel="1" x14ac:dyDescent="0.2">
      <c r="A36" s="10" t="s">
        <v>31</v>
      </c>
      <c r="B36" s="11" t="s">
        <v>51</v>
      </c>
      <c r="C36" s="32">
        <v>45346.1</v>
      </c>
      <c r="D36" s="32">
        <v>16974.30227</v>
      </c>
      <c r="E36" s="34">
        <v>49245</v>
      </c>
      <c r="F36" s="34">
        <v>17340.189999999999</v>
      </c>
      <c r="G36" s="14">
        <f t="shared" si="3"/>
        <v>365.88772999999856</v>
      </c>
      <c r="H36" s="12">
        <f t="shared" si="4"/>
        <v>2.1555391448793841</v>
      </c>
    </row>
    <row r="37" spans="1:8" s="9" customFormat="1" outlineLevel="1" x14ac:dyDescent="0.2">
      <c r="A37" s="10" t="s">
        <v>32</v>
      </c>
      <c r="B37" s="11" t="s">
        <v>50</v>
      </c>
      <c r="C37" s="32">
        <v>8106.8087800000003</v>
      </c>
      <c r="D37" s="32">
        <v>3102.7080299999998</v>
      </c>
      <c r="E37" s="34">
        <v>7356.59</v>
      </c>
      <c r="F37" s="34">
        <v>4843.2700000000004</v>
      </c>
      <c r="G37" s="14">
        <f t="shared" si="3"/>
        <v>1740.5619700000007</v>
      </c>
      <c r="H37" s="12">
        <f t="shared" si="4"/>
        <v>56.098155326590671</v>
      </c>
    </row>
    <row r="38" spans="1:8" s="9" customFormat="1" ht="24" x14ac:dyDescent="0.2">
      <c r="A38" s="16" t="s">
        <v>33</v>
      </c>
      <c r="B38" s="19" t="s">
        <v>49</v>
      </c>
      <c r="C38" s="30">
        <v>376759.82001999998</v>
      </c>
      <c r="D38" s="30">
        <v>182714.38417</v>
      </c>
      <c r="E38" s="33">
        <v>418192.96</v>
      </c>
      <c r="F38" s="33">
        <v>246359.07</v>
      </c>
      <c r="G38" s="17">
        <f t="shared" si="3"/>
        <v>63644.685830000002</v>
      </c>
      <c r="H38" s="18">
        <f t="shared" si="4"/>
        <v>34.832881997283835</v>
      </c>
    </row>
    <row r="39" spans="1:8" s="9" customFormat="1" ht="24" outlineLevel="1" x14ac:dyDescent="0.2">
      <c r="A39" s="10" t="s">
        <v>34</v>
      </c>
      <c r="B39" s="11" t="s">
        <v>48</v>
      </c>
      <c r="C39" s="32">
        <v>110701.49002</v>
      </c>
      <c r="D39" s="32">
        <v>65774.44167</v>
      </c>
      <c r="E39" s="34">
        <v>126731.88</v>
      </c>
      <c r="F39" s="34">
        <v>77262.95</v>
      </c>
      <c r="G39" s="14">
        <f t="shared" si="3"/>
        <v>11488.508329999997</v>
      </c>
      <c r="H39" s="12">
        <f t="shared" si="4"/>
        <v>17.466523528454303</v>
      </c>
    </row>
    <row r="40" spans="1:8" s="9" customFormat="1" ht="36" outlineLevel="1" x14ac:dyDescent="0.2">
      <c r="A40" s="10" t="s">
        <v>35</v>
      </c>
      <c r="B40" s="11" t="s">
        <v>47</v>
      </c>
      <c r="C40" s="32">
        <v>71328.797120000003</v>
      </c>
      <c r="D40" s="32">
        <v>34513.2592</v>
      </c>
      <c r="E40" s="34">
        <v>88382.81</v>
      </c>
      <c r="F40" s="34">
        <v>55746.7</v>
      </c>
      <c r="G40" s="14">
        <f t="shared" si="3"/>
        <v>21233.440799999997</v>
      </c>
      <c r="H40" s="12">
        <f t="shared" si="4"/>
        <v>61.522560581586561</v>
      </c>
    </row>
    <row r="41" spans="1:8" s="9" customFormat="1" ht="24" outlineLevel="1" x14ac:dyDescent="0.2">
      <c r="A41" s="10" t="s">
        <v>36</v>
      </c>
      <c r="B41" s="11" t="s">
        <v>46</v>
      </c>
      <c r="C41" s="32">
        <v>119078.71971</v>
      </c>
      <c r="D41" s="32">
        <v>49085.138780000001</v>
      </c>
      <c r="E41" s="34">
        <v>126481.17</v>
      </c>
      <c r="F41" s="34">
        <v>73134.33</v>
      </c>
      <c r="G41" s="14">
        <f t="shared" si="3"/>
        <v>24049.191220000001</v>
      </c>
      <c r="H41" s="12">
        <f t="shared" si="4"/>
        <v>48.994852245989705</v>
      </c>
    </row>
    <row r="42" spans="1:8" s="9" customFormat="1" ht="24" outlineLevel="1" x14ac:dyDescent="0.2">
      <c r="A42" s="10" t="s">
        <v>37</v>
      </c>
      <c r="B42" s="11" t="s">
        <v>45</v>
      </c>
      <c r="C42" s="32">
        <v>19482.671999999999</v>
      </c>
      <c r="D42" s="32">
        <v>9309.4429999999993</v>
      </c>
      <c r="E42" s="34">
        <v>21622.84</v>
      </c>
      <c r="F42" s="34">
        <v>12287.51</v>
      </c>
      <c r="G42" s="14">
        <f t="shared" si="3"/>
        <v>2978.0670000000009</v>
      </c>
      <c r="H42" s="12">
        <f t="shared" si="4"/>
        <v>31.989744176960954</v>
      </c>
    </row>
    <row r="43" spans="1:8" s="9" customFormat="1" ht="36" outlineLevel="1" x14ac:dyDescent="0.2">
      <c r="A43" s="10" t="s">
        <v>38</v>
      </c>
      <c r="B43" s="11" t="s">
        <v>44</v>
      </c>
      <c r="C43" s="32">
        <v>4074.15</v>
      </c>
      <c r="D43" s="32">
        <v>0</v>
      </c>
      <c r="E43" s="34">
        <v>2137.5500000000002</v>
      </c>
      <c r="F43" s="34">
        <v>75</v>
      </c>
      <c r="G43" s="14">
        <f t="shared" si="3"/>
        <v>75</v>
      </c>
      <c r="H43" s="20" t="s">
        <v>91</v>
      </c>
    </row>
    <row r="44" spans="1:8" s="9" customFormat="1" ht="36" outlineLevel="1" x14ac:dyDescent="0.2">
      <c r="A44" s="15" t="s">
        <v>86</v>
      </c>
      <c r="B44" s="11" t="s">
        <v>43</v>
      </c>
      <c r="C44" s="32">
        <v>52093.991170000001</v>
      </c>
      <c r="D44" s="32">
        <v>24032.10152</v>
      </c>
      <c r="E44" s="34">
        <v>52836.71</v>
      </c>
      <c r="F44" s="34">
        <v>27852.59</v>
      </c>
      <c r="G44" s="14">
        <f t="shared" si="3"/>
        <v>3820.48848</v>
      </c>
      <c r="H44" s="12">
        <f>F44/D44*100-100</f>
        <v>15.897438169610396</v>
      </c>
    </row>
    <row r="45" spans="1:8" s="9" customFormat="1" ht="60" outlineLevel="1" x14ac:dyDescent="0.2">
      <c r="A45" s="22" t="s">
        <v>87</v>
      </c>
      <c r="B45" s="19" t="s">
        <v>42</v>
      </c>
      <c r="C45" s="33">
        <v>37039.925459999999</v>
      </c>
      <c r="D45" s="33">
        <v>12069.79487</v>
      </c>
      <c r="E45" s="33">
        <v>30631.96</v>
      </c>
      <c r="F45" s="33">
        <v>9592.76</v>
      </c>
      <c r="G45" s="17">
        <f t="shared" si="3"/>
        <v>-2477.0348699999995</v>
      </c>
      <c r="H45" s="18">
        <f>F45/D45*100-100</f>
        <v>-20.522592941134207</v>
      </c>
    </row>
    <row r="46" spans="1:8" s="9" customFormat="1" ht="24" outlineLevel="1" x14ac:dyDescent="0.2">
      <c r="A46" s="13" t="s">
        <v>88</v>
      </c>
      <c r="B46" s="11" t="s">
        <v>41</v>
      </c>
      <c r="C46" s="34">
        <v>37039.925459999999</v>
      </c>
      <c r="D46" s="34">
        <v>12069.79487</v>
      </c>
      <c r="E46" s="34">
        <v>30631.96</v>
      </c>
      <c r="F46" s="34">
        <v>9592.76</v>
      </c>
      <c r="G46" s="14">
        <f t="shared" si="3"/>
        <v>-2477.0348699999995</v>
      </c>
      <c r="H46" s="12">
        <f>F46/D46*100-100</f>
        <v>-20.522592941134207</v>
      </c>
    </row>
    <row r="47" spans="1:8" s="9" customFormat="1" ht="24" outlineLevel="1" x14ac:dyDescent="0.2">
      <c r="A47" s="22" t="s">
        <v>89</v>
      </c>
      <c r="B47" s="19" t="s">
        <v>39</v>
      </c>
      <c r="C47" s="33">
        <v>59644.208910000001</v>
      </c>
      <c r="D47" s="28">
        <v>0</v>
      </c>
      <c r="E47" s="33">
        <v>176895.29</v>
      </c>
      <c r="F47" s="28">
        <v>2776.3</v>
      </c>
      <c r="G47" s="17">
        <f t="shared" si="3"/>
        <v>2776.3</v>
      </c>
      <c r="H47" s="21" t="s">
        <v>91</v>
      </c>
    </row>
    <row r="48" spans="1:8" s="9" customFormat="1" ht="36" outlineLevel="1" x14ac:dyDescent="0.2">
      <c r="A48" s="22" t="s">
        <v>90</v>
      </c>
      <c r="B48" s="19" t="s">
        <v>40</v>
      </c>
      <c r="C48" s="33">
        <v>3845</v>
      </c>
      <c r="D48" s="28">
        <v>0</v>
      </c>
      <c r="E48" s="33">
        <v>3870</v>
      </c>
      <c r="F48" s="28">
        <v>0</v>
      </c>
      <c r="G48" s="17">
        <f t="shared" si="3"/>
        <v>0</v>
      </c>
      <c r="H48" s="21" t="s">
        <v>91</v>
      </c>
    </row>
    <row r="49" spans="1:8" s="9" customFormat="1" ht="48" outlineLevel="1" x14ac:dyDescent="0.2">
      <c r="A49" s="22" t="s">
        <v>96</v>
      </c>
      <c r="B49" s="24" t="s">
        <v>83</v>
      </c>
      <c r="C49" s="33">
        <v>90</v>
      </c>
      <c r="D49" s="28">
        <v>0</v>
      </c>
      <c r="E49" s="33">
        <v>90</v>
      </c>
      <c r="F49" s="28">
        <v>0</v>
      </c>
      <c r="G49" s="17">
        <f t="shared" si="3"/>
        <v>0</v>
      </c>
      <c r="H49" s="21" t="s">
        <v>91</v>
      </c>
    </row>
    <row r="50" spans="1:8" s="3" customFormat="1" x14ac:dyDescent="0.2">
      <c r="A50" s="38" t="s">
        <v>2</v>
      </c>
      <c r="B50" s="39"/>
      <c r="C50" s="48">
        <f>C38+C33+C25+C20+C16+C7+C45+C47+C48+C49</f>
        <v>3915160.9844200001</v>
      </c>
      <c r="D50" s="48">
        <f>D38+D33+D25+D20+D16+D7+D45+D47+D48+D49</f>
        <v>1413570.8945200001</v>
      </c>
      <c r="E50" s="48">
        <f>E38+E33+E25+E20+E16+E7+E45+E47+E48+E49</f>
        <v>3837246.98</v>
      </c>
      <c r="F50" s="48">
        <f>F38+F33+F25+F20+F16+F7+F45+F47+F48+F49</f>
        <v>1581792.99</v>
      </c>
      <c r="G50" s="25">
        <f t="shared" si="3"/>
        <v>168222.0954799999</v>
      </c>
      <c r="H50" s="23">
        <f>F50/D50*100-100</f>
        <v>11.900506450164443</v>
      </c>
    </row>
    <row r="51" spans="1:8" s="6" customFormat="1" x14ac:dyDescent="0.2">
      <c r="A51" s="4"/>
      <c r="B51" s="4"/>
      <c r="C51" s="27"/>
      <c r="D51" s="27"/>
      <c r="E51" s="27"/>
      <c r="F51" s="27"/>
      <c r="G51" s="5"/>
      <c r="H51" s="5"/>
    </row>
    <row r="52" spans="1:8" x14ac:dyDescent="0.2">
      <c r="A52" s="40"/>
      <c r="B52" s="40"/>
      <c r="C52" s="40"/>
      <c r="D52" s="40"/>
      <c r="E52" s="31"/>
      <c r="F52" s="31"/>
    </row>
  </sheetData>
  <mergeCells count="11">
    <mergeCell ref="A1:C1"/>
    <mergeCell ref="A50:B50"/>
    <mergeCell ref="A52:D52"/>
    <mergeCell ref="A2:H2"/>
    <mergeCell ref="A3:H3"/>
    <mergeCell ref="A5:A6"/>
    <mergeCell ref="B5:B6"/>
    <mergeCell ref="C5:D5"/>
    <mergeCell ref="E5:F5"/>
    <mergeCell ref="A4:H4"/>
    <mergeCell ref="G5:H5"/>
  </mergeCells>
  <pageMargins left="0.78740157480314965" right="0.59055118110236227" top="0.59055118110236227" bottom="0.59055118110236227" header="0.39370078740157483" footer="0.39370078740157483"/>
  <pageSetup paperSize="9" scale="73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Шкода</dc:creator>
  <cp:lastModifiedBy>Пользователь Windows</cp:lastModifiedBy>
  <cp:lastPrinted>2020-07-03T14:55:39Z</cp:lastPrinted>
  <dcterms:created xsi:type="dcterms:W3CDTF">2015-07-30T09:02:55Z</dcterms:created>
  <dcterms:modified xsi:type="dcterms:W3CDTF">2021-07-18T10:31:20Z</dcterms:modified>
</cp:coreProperties>
</file>